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№ 8 от 16.07.2025" sheetId="1" state="visible" r:id="rId1"/>
  </sheets>
  <calcPr iterate="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<sst xmlns="http://schemas.openxmlformats.org/spreadsheetml/2006/main" count="98" uniqueCount="98">
  <si>
    <t xml:space="preserve">Приложение № 8</t>
  </si>
  <si>
    <t xml:space="preserve">к решению Думы городского округа город Шарья</t>
  </si>
  <si>
    <t xml:space="preserve">Костромской области от 19.12.2024 № 64-ДН</t>
  </si>
  <si>
    <t xml:space="preserve">«О бюджете городского округа город Шарья </t>
  </si>
  <si>
    <t xml:space="preserve">Костромской области на 2025 год</t>
  </si>
  <si>
    <t xml:space="preserve">и на плановый период 2026 и 2027 годов»</t>
  </si>
  <si>
    <t xml:space="preserve">в редакции решения Думы городского округа</t>
  </si>
  <si>
    <t xml:space="preserve">город Шарья от 16.07.2025 № 23-ДН</t>
  </si>
  <si>
    <t xml:space="preserve"> Распределение бюджетных ассигнований по муниципальным программам, подпрограммам  городского округа город Шарья на плановый период 2026 и 2027 годов </t>
  </si>
  <si>
    <t>тыс.рублей</t>
  </si>
  <si>
    <t xml:space="preserve">№ п/п</t>
  </si>
  <si>
    <t xml:space="preserve">Наименование муниципальной программы, подпрограммы</t>
  </si>
  <si>
    <t xml:space="preserve">Целевая статья бюджетной классификации расходов</t>
  </si>
  <si>
    <t>Сумма</t>
  </si>
  <si>
    <t xml:space="preserve">2026 год</t>
  </si>
  <si>
    <t xml:space="preserve">2027 год</t>
  </si>
  <si>
    <t>1.</t>
  </si>
  <si>
    <t xml:space="preserve">Муниципальная программа «Поддержка социально ориентированных некоммерческих организаций в городском округе город Шарья»</t>
  </si>
  <si>
    <t xml:space="preserve">10 0 00 00000</t>
  </si>
  <si>
    <t>2.</t>
  </si>
  <si>
    <t xml:space="preserve">Муниципальная программа «Поддержка и развитие субъектов малого и среднего предпринимательства в городском округе город Шарья»</t>
  </si>
  <si>
    <t xml:space="preserve">12 0 00 00000</t>
  </si>
  <si>
    <t>3.</t>
  </si>
  <si>
    <t xml:space="preserve"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</si>
  <si>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 xml:space="preserve">13 0 00 00000</t>
  </si>
  <si>
    <t>4.</t>
  </si>
  <si>
    <t xml:space="preserve"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</si>
  <si>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 xml:space="preserve">14 0 00 00000</t>
  </si>
  <si>
    <t xml:space="preserve">Подпрограмма «Ремонт, реконструкция и содержание улично-дорожной сети городского округа город Шарья»</t>
  </si>
  <si>
    <t xml:space="preserve">14 1 00 00000</t>
  </si>
  <si>
    <t xml:space="preserve">Подпрограмма «Обеспечение безопасности дорожного движения на территории городского округа город Шарья»</t>
  </si>
  <si>
    <t xml:space="preserve">14 2 00 00000</t>
  </si>
  <si>
    <t xml:space="preserve">Подпрограмма «Благоустройство на территории городского округа город Шарья»</t>
  </si>
  <si>
    <t xml:space="preserve">14 3 00 00000</t>
  </si>
  <si>
    <t xml:space="preserve">Подпрограмма «Развитие жилищно-коммунального хозяйства на территории городского округа город Шарья»</t>
  </si>
  <si>
    <t xml:space="preserve">14 4 00 00000</t>
  </si>
  <si>
    <t xml:space="preserve"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</si>
  <si>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 xml:space="preserve">14 5 00 00000</t>
  </si>
  <si>
    <t xml:space="preserve"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холодному  водоснабжению, водоотведению и по горячему водоснабжению»</t>
  </si>
  <si>
    <t xml:space="preserve">14 6 00 00000</t>
  </si>
  <si>
    <t xml:space="preserve">Подпрограмма «Обеспечение деятельности, подведомственного учреждения, обеспечивающее хозяйственное и транспортное обслуживание городского округа» </t>
  </si>
  <si>
    <t xml:space="preserve">14 7 00 00000</t>
  </si>
  <si>
    <t>5.</t>
  </si>
  <si>
    <t xml:space="preserve">Муниципальная программа «Развитие физической культуры и спорта в городском округе город Шарья»</t>
  </si>
  <si>
    <t xml:space="preserve">15 0 00 00000</t>
  </si>
  <si>
    <t xml:space="preserve">Подпрограмма «Развитие физической культуры и массового спорта»</t>
  </si>
  <si>
    <t xml:space="preserve">15 1 00 00000</t>
  </si>
  <si>
    <t xml:space="preserve">Подпрограмма «Обеспечение реализации муниципальной программы «Развитие физической культуры и спорта в городском округе город Шарья»»</t>
  </si>
  <si>
    <t xml:space="preserve">15 3 00 00000</t>
  </si>
  <si>
    <t>6.</t>
  </si>
  <si>
    <t xml:space="preserve">Муниципальная программа «Развитие культуры, туризма и  молодёжной политики  на территории городского округа город Шарья»</t>
  </si>
  <si>
    <t xml:space="preserve">16 0 00 00000</t>
  </si>
  <si>
    <t xml:space="preserve">Подпрограмма «Развитие культуры и искусства в городском округе город Шарья»</t>
  </si>
  <si>
    <t xml:space="preserve">16 1 00 00000</t>
  </si>
  <si>
    <t xml:space="preserve">Подпрограмма «Развитие туризма в городском округе город Шарья»</t>
  </si>
  <si>
    <t xml:space="preserve">16 2 00 00000</t>
  </si>
  <si>
    <t xml:space="preserve">Подпрограмма «Развитие молодежной политики в городском округе город Шарья»</t>
  </si>
  <si>
    <t xml:space="preserve">16 3 00 00000</t>
  </si>
  <si>
    <t xml:space="preserve"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</si>
  <si>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 xml:space="preserve">16 4 00 00000</t>
  </si>
  <si>
    <t>7.</t>
  </si>
  <si>
    <t xml:space="preserve">Муниципальная программа «Управление имущественными и земельными ресурсами  городского округа город Шарья Костромской области»</t>
  </si>
  <si>
    <t xml:space="preserve">17 0 00 00000</t>
  </si>
  <si>
    <t xml:space="preserve"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</si>
  <si>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 xml:space="preserve">17 1 00 00000</t>
  </si>
  <si>
    <t xml:space="preserve">Подпрограмма «Обеспечение в установленном порядке граждан жилыми помещениями муниципального жилищного фонда»</t>
  </si>
  <si>
    <t xml:space="preserve">17 2 00 00000</t>
  </si>
  <si>
    <t xml:space="preserve"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</si>
  <si>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 xml:space="preserve">17 4 00 00000</t>
  </si>
  <si>
    <t>8.</t>
  </si>
  <si>
    <t xml:space="preserve"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</si>
  <si>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 xml:space="preserve">18 0 00 00000</t>
  </si>
  <si>
    <t>9.</t>
  </si>
  <si>
    <t xml:space="preserve"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</si>
  <si>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 xml:space="preserve">19 0 00 00000</t>
  </si>
  <si>
    <t xml:space="preserve">Подпрограмма "Управление муниципальным долгом городского округа город Шарья Костромской области"</t>
  </si>
  <si>
    <t xml:space="preserve">19 2 00 00000</t>
  </si>
  <si>
    <t xml:space="preserve"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</si>
  <si>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 xml:space="preserve">19 3 00 00000</t>
  </si>
  <si>
    <t>10.</t>
  </si>
  <si>
    <t xml:space="preserve">Муниципальная программа «Развитие образования городского округа город Шарья Костромской области»</t>
  </si>
  <si>
    <t xml:space="preserve">20 0 00 00000</t>
  </si>
  <si>
    <t xml:space="preserve">Подпрограмма «Развитие дошкольного образования городского округа город Шарья Костромской области»</t>
  </si>
  <si>
    <t xml:space="preserve">20 1 00 00000</t>
  </si>
  <si>
    <t xml:space="preserve">Подпрограмма «Развитие системы общего и дополнительного образования детей городского округа город Шарья Костромской области»</t>
  </si>
  <si>
    <t xml:space="preserve">20 2 00 00000</t>
  </si>
  <si>
    <t xml:space="preserve">Подпрограмма «Обеспечение реализации муниципальной программы «Развитие образования городского округа город Шарья Костромской области»</t>
  </si>
  <si>
    <t xml:space="preserve">20 3 00 00000</t>
  </si>
  <si>
    <t>11.</t>
  </si>
  <si>
    <t xml:space="preserve">Муниципальная программа «Обеспечение жильём молодых семей городского округа город Шарья Костромской области»</t>
  </si>
  <si>
    <t xml:space="preserve">21 0 00 00000</t>
  </si>
  <si>
    <t>12.</t>
  </si>
  <si>
    <t xml:space="preserve">Муниципальная программа «Развитие территориального общественного самоуправления в  городском округе город Шарья»</t>
  </si>
  <si>
    <t xml:space="preserve">22 0 00 00000</t>
  </si>
  <si>
    <t>13.</t>
  </si>
  <si>
    <t xml:space="preserve">Муниципальная программа «Комплексные меры  противодействия злоупотреблению наркотиками  и их незаконному обороту на территории городского округа город Шарья Костромской области»</t>
  </si>
  <si>
    <t xml:space="preserve">23 0 00 00000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</si>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</sst>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>
    <font>
      <sz val="11.000000"/>
      <color theme="1"/>
      <name val="Calibri"/>
      <scheme val="minor"/>
    </font>
    <font>
      <sz val="10.000000"/>
      <name val="Arial Cyr"/>
    </font>
    <font>
      <sz val="10.000000"/>
      <name val="Arial"/>
    </font>
    <font>
      <sz val="11.000000"/>
      <name val="Calibri"/>
      <scheme val="minor"/>
    </font>
    <font>
      <sz val="12.000000"/>
      <name val="Arial"/>
    </font>
    <font>
      <b/>
      <sz val="12.000000"/>
      <name val="Arial"/>
    </font>
    <font>
      <sz val="11.000000"/>
      <color indexed="2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  <fill>
      <patternFill patternType="solid">
        <fgColor theme="0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</borders>
  <cellStyleXfs count="7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47">
    <xf fontId="0" fillId="0" borderId="0" numFmtId="0" xfId="0"/>
    <xf fontId="0" fillId="2" borderId="0" numFmtId="0" xfId="0" applyFill="1"/>
    <xf fontId="3" fillId="3" borderId="0" numFmtId="0" xfId="0" applyFont="1" applyFill="1"/>
    <xf fontId="0" fillId="3" borderId="0" numFmtId="0" xfId="0" applyFill="1"/>
    <xf fontId="0" fillId="4" borderId="0" numFmtId="0" xfId="0" applyFill="1"/>
    <xf fontId="3" fillId="2" borderId="0" numFmtId="0" xfId="0" applyFont="1" applyFill="1"/>
    <xf fontId="4" fillId="2" borderId="0" numFmtId="0" xfId="3" applyFont="1" applyFill="1" applyAlignment="1">
      <alignment horizontal="right"/>
    </xf>
    <xf fontId="4" fillId="2" borderId="0" numFmtId="0" xfId="3" applyFont="1" applyFill="1"/>
    <xf fontId="4" fillId="2" borderId="0" numFmtId="0" xfId="0" applyFont="1" applyFill="1"/>
    <xf fontId="4" fillId="3" borderId="0" numFmtId="0" xfId="0" applyFont="1" applyFill="1"/>
    <xf fontId="4" fillId="2" borderId="0" numFmtId="0" xfId="3" applyFont="1" applyFill="1" applyAlignment="1">
      <alignment wrapText="1"/>
    </xf>
    <xf fontId="4" fillId="2" borderId="0" numFmtId="0" xfId="3" applyFont="1" applyFill="1" applyAlignment="1">
      <alignment horizontal="right" wrapText="1"/>
    </xf>
    <xf fontId="4" fillId="2" borderId="0" numFmtId="0" xfId="5" applyFont="1" applyFill="1"/>
    <xf fontId="4" fillId="3" borderId="0" numFmtId="0" xfId="5" applyFont="1" applyFill="1"/>
    <xf fontId="4" fillId="2" borderId="0" numFmtId="0" xfId="0" applyFont="1" applyFill="1" applyAlignment="1">
      <alignment horizontal="left"/>
    </xf>
    <xf fontId="0" fillId="2" borderId="0" numFmtId="0" xfId="0" applyFill="1" applyAlignment="1">
      <alignment horizontal="left"/>
    </xf>
    <xf fontId="0" fillId="3" borderId="0" numFmtId="0" xfId="0" applyFill="1" applyAlignment="1">
      <alignment horizontal="left"/>
    </xf>
    <xf fontId="4" fillId="3" borderId="0" numFmtId="0" xfId="0" applyFont="1" applyFill="1" applyAlignment="1">
      <alignment horizontal="left"/>
    </xf>
    <xf fontId="5" fillId="2" borderId="0" numFmtId="0" xfId="3" applyFont="1" applyFill="1" applyAlignment="1">
      <alignment horizontal="center" wrapText="1"/>
    </xf>
    <xf fontId="5" fillId="3" borderId="0" numFmtId="0" xfId="3" applyFont="1" applyFill="1" applyAlignment="1">
      <alignment horizontal="center" wrapText="1"/>
    </xf>
    <xf fontId="4" fillId="3" borderId="0" numFmtId="0" xfId="0" applyFont="1" applyFill="1" applyAlignment="1">
      <alignment horizontal="right"/>
    </xf>
    <xf fontId="4" fillId="2" borderId="1" numFmtId="0" xfId="0" applyFont="1" applyFill="1" applyBorder="1" applyAlignment="1">
      <alignment horizontal="center" vertical="center" wrapText="1"/>
    </xf>
    <xf fontId="4" fillId="3" borderId="2" numFmtId="0" xfId="0" applyFont="1" applyFill="1" applyBorder="1" applyAlignment="1">
      <alignment horizontal="center"/>
    </xf>
    <xf fontId="4" fillId="3" borderId="3" numFmtId="0" xfId="0" applyFont="1" applyFill="1" applyBorder="1" applyAlignment="1">
      <alignment horizontal="center"/>
    </xf>
    <xf fontId="4" fillId="2" borderId="4" numFmtId="0" xfId="0" applyFont="1" applyFill="1" applyBorder="1" applyAlignment="1">
      <alignment horizontal="center" vertical="center" wrapText="1"/>
    </xf>
    <xf fontId="4" fillId="3" borderId="5" numFmtId="0" xfId="0" applyFont="1" applyFill="1" applyBorder="1" applyAlignment="1">
      <alignment horizontal="center" vertical="center" wrapText="1"/>
    </xf>
    <xf fontId="4" fillId="3" borderId="5" numFmtId="0" xfId="0" applyFont="1" applyFill="1" applyBorder="1" applyAlignment="1">
      <alignment horizontal="center" vertical="center"/>
    </xf>
    <xf fontId="4" fillId="2" borderId="5" numFmtId="0" xfId="0" applyFont="1" applyFill="1" applyBorder="1" applyAlignment="1">
      <alignment horizontal="center" vertical="top" wrapText="1"/>
    </xf>
    <xf fontId="4" fillId="2" borderId="5" numFmtId="0" xfId="0" applyFont="1" applyFill="1" applyBorder="1" applyAlignment="1">
      <alignment horizontal="justify" vertical="top" wrapText="1"/>
    </xf>
    <xf fontId="4" fillId="2" borderId="5" numFmtId="0" xfId="0" applyFont="1" applyFill="1" applyBorder="1" applyAlignment="1">
      <alignment horizontal="center"/>
    </xf>
    <xf fontId="4" fillId="3" borderId="5" numFmtId="164" xfId="0" applyNumberFormat="1" applyFont="1" applyFill="1" applyBorder="1" applyAlignment="1">
      <alignment horizontal="center" wrapText="1"/>
    </xf>
    <xf fontId="4" fillId="2" borderId="5" numFmtId="164" xfId="0" applyNumberFormat="1" applyFont="1" applyFill="1" applyBorder="1" applyAlignment="1">
      <alignment horizontal="center" vertical="top" wrapText="1"/>
    </xf>
    <xf fontId="4" fillId="2" borderId="5" numFmtId="164" xfId="0" applyNumberFormat="1" applyFont="1" applyFill="1" applyBorder="1" applyAlignment="1">
      <alignment horizontal="justify" vertical="top" wrapText="1"/>
    </xf>
    <xf fontId="4" fillId="2" borderId="5" numFmtId="164" xfId="0" applyNumberFormat="1" applyFont="1" applyFill="1" applyBorder="1" applyAlignment="1">
      <alignment horizontal="center" wrapText="1"/>
    </xf>
    <xf fontId="0" fillId="0" borderId="0" numFmtId="164" xfId="0" applyNumberFormat="1"/>
    <xf fontId="4" fillId="2" borderId="5" numFmtId="164" xfId="0" applyNumberFormat="1" applyFont="1" applyFill="1" applyBorder="1" applyAlignment="1">
      <alignment vertical="top" wrapText="1"/>
    </xf>
    <xf fontId="4" fillId="2" borderId="0" numFmtId="0" xfId="0" applyFont="1" applyFill="1" applyAlignment="1">
      <alignment horizontal="center"/>
    </xf>
    <xf fontId="4" fillId="2" borderId="5" numFmtId="49" xfId="0" applyNumberFormat="1" applyFont="1" applyFill="1" applyBorder="1" applyAlignment="1">
      <alignment horizontal="justify" vertical="top" wrapText="1"/>
    </xf>
    <xf fontId="3" fillId="0" borderId="0" numFmtId="0" xfId="0" applyFont="1"/>
    <xf fontId="3" fillId="4" borderId="0" numFmtId="0" xfId="0" applyFont="1" applyFill="1"/>
    <xf fontId="4" fillId="2" borderId="5" numFmtId="49" xfId="0" applyNumberFormat="1" applyFont="1" applyFill="1" applyBorder="1" applyAlignment="1">
      <alignment horizontal="center"/>
    </xf>
    <xf fontId="4" fillId="2" borderId="6" numFmtId="0" xfId="0" applyFont="1" applyFill="1" applyBorder="1" applyAlignment="1">
      <alignment horizontal="justify" vertical="top" wrapText="1"/>
    </xf>
    <xf fontId="4" fillId="2" borderId="0" numFmtId="0" xfId="0" applyFont="1" applyFill="1" applyAlignment="1">
      <alignment horizontal="justify" vertical="top" wrapText="1"/>
    </xf>
    <xf fontId="4" fillId="2" borderId="5" numFmtId="2" xfId="0" applyNumberFormat="1" applyFont="1" applyFill="1" applyBorder="1" applyAlignment="1">
      <alignment horizontal="justify" vertical="top" wrapText="1"/>
    </xf>
    <xf fontId="4" fillId="2" borderId="5" numFmtId="49" xfId="0" applyNumberFormat="1" applyFont="1" applyFill="1" applyBorder="1" applyAlignment="1">
      <alignment horizontal="center" vertical="top" wrapText="1"/>
    </xf>
    <xf fontId="6" fillId="3" borderId="0" numFmtId="0" xfId="0" applyFont="1" applyFill="1"/>
    <xf fontId="4" fillId="2" borderId="5" numFmtId="164" xfId="0" applyNumberFormat="1" applyFont="1" applyFill="1" applyBorder="1" applyAlignment="1">
      <alignment horizontal="left" wrapText="1"/>
    </xf>
  </cellXfs>
  <cellStyles count="7">
    <cellStyle name="Обычный" xfId="0" builtinId="0"/>
    <cellStyle name="Обычный 10" xfId="1"/>
    <cellStyle name="Обычный 2" xfId="2"/>
    <cellStyle name="Обычный 2 2" xfId="3"/>
    <cellStyle name="Обычный 4" xfId="4"/>
    <cellStyle name="Обычный 5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2" zoomScale="100" workbookViewId="0">
      <selection activeCell="F64" activeCellId="0" sqref="F64"/>
    </sheetView>
  </sheetViews>
  <sheetFormatPr defaultRowHeight="14.25"/>
  <cols>
    <col min="2" max="2" style="1" width="9.140625"/>
    <col customWidth="1" min="3" max="3" style="1" width="65.85546875"/>
    <col customWidth="1" min="4" max="4" style="1" width="21"/>
    <col customWidth="1" min="5" max="5" style="2" width="16.42578125"/>
    <col customWidth="1" min="6" max="6" style="2" width="15"/>
    <col customWidth="1" min="7" max="7" style="3" width="9.85546875"/>
    <col customWidth="1" min="12" max="12" width="13.28515625"/>
  </cols>
  <sheetData>
    <row r="1">
      <c r="A1" s="4"/>
      <c r="B1" s="5"/>
      <c r="C1" s="5"/>
      <c r="D1" s="5"/>
      <c r="G1" s="3"/>
      <c r="H1" s="4"/>
      <c r="I1" s="4"/>
    </row>
    <row r="2" ht="15">
      <c r="A2" s="4"/>
      <c r="B2" s="6"/>
      <c r="C2" s="7"/>
      <c r="D2" s="8" t="s">
        <v>0</v>
      </c>
      <c r="E2" s="9"/>
      <c r="F2" s="9"/>
      <c r="G2" s="3"/>
      <c r="H2" s="4"/>
      <c r="I2" s="4"/>
    </row>
    <row r="3" ht="17.25" customHeight="1">
      <c r="A3" s="4"/>
      <c r="B3" s="6"/>
      <c r="C3" s="10"/>
      <c r="D3" s="8" t="s">
        <v>1</v>
      </c>
      <c r="E3" s="9"/>
      <c r="F3" s="9"/>
      <c r="G3" s="3"/>
      <c r="H3" s="4"/>
      <c r="I3" s="4"/>
    </row>
    <row r="4" ht="16.5" customHeight="1">
      <c r="A4" s="4"/>
      <c r="B4" s="6"/>
      <c r="C4" s="10"/>
      <c r="D4" s="8" t="s">
        <v>2</v>
      </c>
      <c r="E4" s="9"/>
      <c r="F4" s="9"/>
      <c r="G4" s="3"/>
      <c r="H4" s="4"/>
      <c r="I4" s="4"/>
    </row>
    <row r="5" ht="15">
      <c r="A5" s="4"/>
      <c r="B5" s="6"/>
      <c r="C5" s="11"/>
      <c r="D5" s="8" t="s">
        <v>3</v>
      </c>
      <c r="E5" s="9"/>
      <c r="F5" s="9"/>
      <c r="G5" s="3"/>
      <c r="H5" s="4"/>
      <c r="I5" s="4"/>
    </row>
    <row r="6" ht="15">
      <c r="A6" s="4"/>
      <c r="B6" s="7"/>
      <c r="C6" s="7"/>
      <c r="D6" s="12" t="s">
        <v>4</v>
      </c>
      <c r="E6" s="9"/>
      <c r="F6" s="9"/>
      <c r="G6" s="3"/>
      <c r="H6" s="4"/>
      <c r="I6" s="4"/>
    </row>
    <row r="7" ht="15">
      <c r="A7" s="4"/>
      <c r="B7" s="8"/>
      <c r="C7" s="8"/>
      <c r="D7" s="8" t="s">
        <v>5</v>
      </c>
      <c r="E7" s="13"/>
      <c r="F7" s="13"/>
      <c r="G7" s="3"/>
      <c r="H7" s="4"/>
      <c r="I7" s="4"/>
    </row>
    <row r="8" ht="9" customHeight="1">
      <c r="A8" s="4"/>
      <c r="B8" s="8"/>
      <c r="C8" s="14"/>
      <c r="D8" s="15"/>
      <c r="E8" s="16"/>
      <c r="F8" s="13"/>
      <c r="G8" s="3"/>
      <c r="H8" s="4"/>
      <c r="I8" s="4"/>
    </row>
    <row r="9" ht="15">
      <c r="A9" s="4"/>
      <c r="B9" s="8"/>
      <c r="C9" s="14"/>
      <c r="D9" s="17" t="s">
        <v>6</v>
      </c>
      <c r="E9" s="16"/>
      <c r="F9" s="16"/>
      <c r="G9" s="3"/>
      <c r="H9" s="4"/>
      <c r="I9" s="4"/>
    </row>
    <row r="10" ht="15">
      <c r="A10" s="4"/>
      <c r="B10" s="8"/>
      <c r="C10" s="8"/>
      <c r="D10" s="17" t="s">
        <v>7</v>
      </c>
      <c r="E10" s="16"/>
      <c r="F10" s="16"/>
      <c r="G10" s="3"/>
      <c r="H10" s="4"/>
      <c r="I10" s="4"/>
    </row>
    <row r="11" ht="15">
      <c r="A11" s="4"/>
      <c r="B11" s="8"/>
      <c r="C11" s="8"/>
      <c r="D11" s="14"/>
      <c r="E11" s="16"/>
      <c r="F11" s="16"/>
      <c r="G11" s="3"/>
      <c r="H11" s="4"/>
      <c r="I11" s="4"/>
    </row>
    <row r="12" ht="15">
      <c r="A12" s="4"/>
      <c r="B12" s="18" t="s">
        <v>8</v>
      </c>
      <c r="C12" s="18"/>
      <c r="D12" s="18"/>
      <c r="E12" s="19"/>
      <c r="F12" s="9"/>
      <c r="G12" s="3"/>
      <c r="H12" s="4"/>
      <c r="I12" s="4"/>
    </row>
    <row r="13" ht="15">
      <c r="A13" s="4"/>
      <c r="B13" s="18"/>
      <c r="C13" s="18"/>
      <c r="D13" s="18"/>
      <c r="E13" s="19"/>
      <c r="F13" s="9"/>
      <c r="G13" s="3"/>
      <c r="H13" s="4"/>
      <c r="I13" s="4"/>
    </row>
    <row r="14" ht="15">
      <c r="A14" s="4"/>
      <c r="B14" s="8"/>
      <c r="C14" s="8"/>
      <c r="D14" s="8"/>
      <c r="E14" s="9"/>
      <c r="F14" s="20" t="s">
        <v>9</v>
      </c>
      <c r="G14" s="3"/>
      <c r="H14" s="4"/>
      <c r="I14" s="4"/>
    </row>
    <row r="15" ht="15">
      <c r="A15" s="4"/>
      <c r="B15" s="21" t="s">
        <v>10</v>
      </c>
      <c r="C15" s="21" t="s">
        <v>11</v>
      </c>
      <c r="D15" s="21" t="s">
        <v>12</v>
      </c>
      <c r="E15" s="22" t="s">
        <v>13</v>
      </c>
      <c r="F15" s="23"/>
      <c r="G15" s="3"/>
      <c r="H15" s="4"/>
      <c r="I15" s="4"/>
    </row>
    <row r="16" ht="60" customHeight="1">
      <c r="A16" s="4"/>
      <c r="B16" s="24"/>
      <c r="C16" s="24"/>
      <c r="D16" s="24"/>
      <c r="E16" s="25" t="s">
        <v>14</v>
      </c>
      <c r="F16" s="26" t="s">
        <v>15</v>
      </c>
      <c r="G16" s="3"/>
      <c r="H16" s="4"/>
      <c r="I16" s="4"/>
    </row>
    <row r="17" ht="54.75" customHeight="1">
      <c r="A17" s="4"/>
      <c r="B17" s="27" t="s">
        <v>16</v>
      </c>
      <c r="C17" s="28" t="s">
        <v>17</v>
      </c>
      <c r="D17" s="29" t="s">
        <v>18</v>
      </c>
      <c r="E17" s="30">
        <v>500</v>
      </c>
      <c r="F17" s="30">
        <v>500</v>
      </c>
      <c r="G17" s="3"/>
      <c r="H17" s="4"/>
      <c r="I17" s="4"/>
    </row>
    <row r="18" ht="45">
      <c r="A18" s="4"/>
      <c r="B18" s="31" t="s">
        <v>19</v>
      </c>
      <c r="C18" s="32" t="s">
        <v>20</v>
      </c>
      <c r="D18" s="33" t="s">
        <v>21</v>
      </c>
      <c r="E18" s="30">
        <v>300</v>
      </c>
      <c r="F18" s="30">
        <v>300</v>
      </c>
      <c r="G18" s="3"/>
      <c r="H18" s="4"/>
      <c r="I18" s="4"/>
    </row>
    <row r="19" ht="64.5" customHeight="1">
      <c r="A19" s="4"/>
      <c r="B19" s="31" t="s">
        <v>22</v>
      </c>
      <c r="C19" s="32" t="s">
        <v>23</v>
      </c>
      <c r="D19" s="33" t="s">
        <v>24</v>
      </c>
      <c r="E19" s="30">
        <v>13627.200000000001</v>
      </c>
      <c r="F19" s="30">
        <v>13627.200000000001</v>
      </c>
      <c r="G19" s="3"/>
      <c r="H19" s="4"/>
      <c r="I19" s="4"/>
      <c r="J19" s="4"/>
      <c r="K19" s="4"/>
    </row>
    <row r="20" ht="75">
      <c r="A20" s="4"/>
      <c r="B20" s="31" t="s">
        <v>25</v>
      </c>
      <c r="C20" s="28" t="s">
        <v>26</v>
      </c>
      <c r="D20" s="33" t="s">
        <v>27</v>
      </c>
      <c r="E20" s="30">
        <f>SUM(E21:E27)</f>
        <v>883991.39999999991</v>
      </c>
      <c r="F20" s="30">
        <f>SUM(F21:F27)</f>
        <v>421130.5</v>
      </c>
      <c r="G20" s="3"/>
      <c r="H20" s="4"/>
      <c r="I20" s="4"/>
      <c r="L20" s="34"/>
    </row>
    <row r="21" ht="30">
      <c r="A21" s="4"/>
      <c r="B21" s="35"/>
      <c r="C21" s="28" t="s">
        <v>28</v>
      </c>
      <c r="D21" s="33" t="s">
        <v>29</v>
      </c>
      <c r="E21" s="30">
        <v>47452.099999999999</v>
      </c>
      <c r="F21" s="30">
        <v>46994</v>
      </c>
      <c r="G21" s="3"/>
      <c r="H21" s="4"/>
      <c r="I21" s="4"/>
      <c r="L21" s="34"/>
    </row>
    <row r="22" ht="30">
      <c r="A22" s="4"/>
      <c r="B22" s="35"/>
      <c r="C22" s="28" t="s">
        <v>30</v>
      </c>
      <c r="D22" s="36" t="s">
        <v>31</v>
      </c>
      <c r="E22" s="30">
        <v>3495</v>
      </c>
      <c r="F22" s="30">
        <v>3495</v>
      </c>
      <c r="G22" s="3"/>
      <c r="H22" s="4"/>
      <c r="I22" s="4"/>
      <c r="L22" s="34"/>
    </row>
    <row r="23" ht="30">
      <c r="A23" s="4"/>
      <c r="B23" s="31"/>
      <c r="C23" s="28" t="s">
        <v>32</v>
      </c>
      <c r="D23" s="33" t="s">
        <v>33</v>
      </c>
      <c r="E23" s="30">
        <v>44661.5</v>
      </c>
      <c r="F23" s="30">
        <v>46791.599999999999</v>
      </c>
      <c r="G23" s="3"/>
      <c r="H23" s="4"/>
      <c r="I23" s="4"/>
      <c r="L23" s="34"/>
    </row>
    <row r="24" ht="30">
      <c r="A24" s="4"/>
      <c r="B24" s="31"/>
      <c r="C24" s="37" t="s">
        <v>34</v>
      </c>
      <c r="D24" s="33" t="s">
        <v>35</v>
      </c>
      <c r="E24" s="30">
        <v>496798.59999999998</v>
      </c>
      <c r="F24" s="30">
        <v>19826.299999999999</v>
      </c>
      <c r="G24" s="3"/>
      <c r="H24" s="4"/>
      <c r="I24" s="4"/>
      <c r="L24" s="34"/>
    </row>
    <row r="25" ht="90">
      <c r="A25" s="4"/>
      <c r="B25" s="35"/>
      <c r="C25" s="28" t="s">
        <v>36</v>
      </c>
      <c r="D25" s="33" t="s">
        <v>37</v>
      </c>
      <c r="E25" s="30">
        <v>10481.200000000001</v>
      </c>
      <c r="F25" s="30">
        <v>10481.200000000001</v>
      </c>
      <c r="G25" s="3"/>
      <c r="H25" s="4"/>
      <c r="I25" s="4"/>
    </row>
    <row r="26" ht="75">
      <c r="A26" s="4"/>
      <c r="B26" s="35"/>
      <c r="C26" s="28" t="s">
        <v>38</v>
      </c>
      <c r="D26" s="33" t="s">
        <v>39</v>
      </c>
      <c r="E26" s="30">
        <v>219689.10000000001</v>
      </c>
      <c r="F26" s="30">
        <v>232128.5</v>
      </c>
      <c r="G26" s="3"/>
      <c r="H26" s="4"/>
      <c r="I26" s="4"/>
    </row>
    <row r="27" ht="60">
      <c r="A27" s="4"/>
      <c r="B27" s="35"/>
      <c r="C27" s="28" t="s">
        <v>40</v>
      </c>
      <c r="D27" s="33" t="s">
        <v>41</v>
      </c>
      <c r="E27" s="30">
        <v>61413.900000000001</v>
      </c>
      <c r="F27" s="30">
        <v>61413.900000000001</v>
      </c>
      <c r="G27" s="3"/>
      <c r="H27" s="4"/>
      <c r="I27" s="4"/>
    </row>
    <row r="28" ht="30">
      <c r="A28" s="4"/>
      <c r="B28" s="31" t="s">
        <v>42</v>
      </c>
      <c r="C28" s="37" t="s">
        <v>43</v>
      </c>
      <c r="D28" s="33" t="s">
        <v>44</v>
      </c>
      <c r="E28" s="30">
        <f>SUM(E29:E30)</f>
        <v>44803.900000000001</v>
      </c>
      <c r="F28" s="30">
        <f>SUM(F29:F30)</f>
        <v>44803.900000000001</v>
      </c>
      <c r="G28" s="3"/>
      <c r="H28" s="4"/>
      <c r="I28" s="4"/>
    </row>
    <row r="29" ht="30">
      <c r="A29" s="4"/>
      <c r="B29" s="35"/>
      <c r="C29" s="37" t="s">
        <v>45</v>
      </c>
      <c r="D29" s="33" t="s">
        <v>46</v>
      </c>
      <c r="E29" s="30">
        <v>43377</v>
      </c>
      <c r="F29" s="30">
        <v>43377</v>
      </c>
      <c r="G29" s="3"/>
      <c r="H29" s="4"/>
      <c r="I29" s="4"/>
    </row>
    <row r="30" s="38" customFormat="1" ht="45">
      <c r="A30" s="39"/>
      <c r="B30" s="35"/>
      <c r="C30" s="37" t="s">
        <v>47</v>
      </c>
      <c r="D30" s="33" t="s">
        <v>48</v>
      </c>
      <c r="E30" s="30">
        <v>1426.9000000000001</v>
      </c>
      <c r="F30" s="30">
        <v>1426.9000000000001</v>
      </c>
      <c r="G30" s="2"/>
      <c r="H30" s="39"/>
      <c r="I30" s="39"/>
    </row>
    <row r="31" ht="45">
      <c r="A31" s="4"/>
      <c r="B31" s="31" t="s">
        <v>49</v>
      </c>
      <c r="C31" s="28" t="s">
        <v>50</v>
      </c>
      <c r="D31" s="33" t="s">
        <v>51</v>
      </c>
      <c r="E31" s="30">
        <f>SUM(E32:E35)</f>
        <v>106007.09999999999</v>
      </c>
      <c r="F31" s="30">
        <f>SUM(F32:F35)</f>
        <v>110414.8</v>
      </c>
      <c r="G31" s="3"/>
      <c r="H31" s="4"/>
      <c r="I31" s="4"/>
    </row>
    <row r="32" ht="30">
      <c r="A32" s="4"/>
      <c r="B32" s="35"/>
      <c r="C32" s="32" t="s">
        <v>52</v>
      </c>
      <c r="D32" s="40" t="s">
        <v>53</v>
      </c>
      <c r="E32" s="30">
        <v>100078.39999999999</v>
      </c>
      <c r="F32" s="30">
        <v>104486.10000000001</v>
      </c>
      <c r="G32" s="3"/>
      <c r="H32" s="4"/>
      <c r="I32" s="4"/>
    </row>
    <row r="33" ht="30">
      <c r="A33" s="4"/>
      <c r="B33" s="31"/>
      <c r="C33" s="41" t="s">
        <v>54</v>
      </c>
      <c r="D33" s="40" t="s">
        <v>55</v>
      </c>
      <c r="E33" s="30">
        <v>108.8</v>
      </c>
      <c r="F33" s="30">
        <v>108.8</v>
      </c>
      <c r="G33" s="3"/>
      <c r="H33" s="4"/>
      <c r="I33" s="4"/>
    </row>
    <row r="34" ht="30">
      <c r="A34" s="4"/>
      <c r="B34" s="35"/>
      <c r="C34" s="42" t="s">
        <v>56</v>
      </c>
      <c r="D34" s="29" t="s">
        <v>57</v>
      </c>
      <c r="E34" s="30">
        <v>2244.6999999999998</v>
      </c>
      <c r="F34" s="30">
        <v>2244.6999999999998</v>
      </c>
      <c r="G34" s="3"/>
      <c r="H34" s="4"/>
      <c r="I34" s="4"/>
    </row>
    <row r="35" ht="45">
      <c r="A35" s="4"/>
      <c r="B35" s="35"/>
      <c r="C35" s="28" t="s">
        <v>58</v>
      </c>
      <c r="D35" s="29" t="s">
        <v>59</v>
      </c>
      <c r="E35" s="30">
        <v>3575.1999999999998</v>
      </c>
      <c r="F35" s="30">
        <v>3575.1999999999998</v>
      </c>
      <c r="G35" s="3"/>
      <c r="H35" s="4"/>
      <c r="I35" s="4"/>
    </row>
    <row r="36" ht="45">
      <c r="A36" s="4"/>
      <c r="B36" s="31" t="s">
        <v>60</v>
      </c>
      <c r="C36" s="43" t="s">
        <v>61</v>
      </c>
      <c r="D36" s="40" t="s">
        <v>62</v>
      </c>
      <c r="E36" s="30">
        <f>SUM(E37:E39)</f>
        <v>24374</v>
      </c>
      <c r="F36" s="30">
        <f>SUM(F37:F39)</f>
        <v>24374</v>
      </c>
      <c r="G36" s="3"/>
      <c r="H36" s="4"/>
      <c r="I36" s="4"/>
      <c r="L36" s="34"/>
    </row>
    <row r="37" ht="45">
      <c r="A37" s="4"/>
      <c r="B37" s="35"/>
      <c r="C37" s="28" t="s">
        <v>63</v>
      </c>
      <c r="D37" s="29" t="s">
        <v>64</v>
      </c>
      <c r="E37" s="30">
        <v>10870</v>
      </c>
      <c r="F37" s="30">
        <v>10870</v>
      </c>
      <c r="G37" s="3"/>
      <c r="H37" s="4"/>
      <c r="I37" s="4"/>
      <c r="J37" s="4"/>
      <c r="L37" s="34"/>
    </row>
    <row r="38" ht="45">
      <c r="A38" s="4"/>
      <c r="B38" s="35"/>
      <c r="C38" s="28" t="s">
        <v>65</v>
      </c>
      <c r="D38" s="29" t="s">
        <v>66</v>
      </c>
      <c r="E38" s="30">
        <v>2179.3000000000002</v>
      </c>
      <c r="F38" s="30">
        <v>2179.3000000000002</v>
      </c>
      <c r="G38" s="2"/>
      <c r="H38" s="4"/>
      <c r="I38" s="4"/>
      <c r="L38" s="34"/>
    </row>
    <row r="39" ht="60">
      <c r="A39" s="4"/>
      <c r="B39" s="35"/>
      <c r="C39" s="28" t="s">
        <v>67</v>
      </c>
      <c r="D39" s="29" t="s">
        <v>68</v>
      </c>
      <c r="E39" s="30">
        <v>11324.700000000001</v>
      </c>
      <c r="F39" s="30">
        <v>11324.700000000001</v>
      </c>
      <c r="G39" s="3"/>
      <c r="H39" s="4"/>
      <c r="I39" s="4"/>
      <c r="L39" s="34"/>
    </row>
    <row r="40" ht="60">
      <c r="A40" s="4"/>
      <c r="B40" s="44" t="s">
        <v>69</v>
      </c>
      <c r="C40" s="42" t="s">
        <v>70</v>
      </c>
      <c r="D40" s="29" t="s">
        <v>71</v>
      </c>
      <c r="E40" s="30">
        <v>19980</v>
      </c>
      <c r="F40" s="30">
        <v>19980</v>
      </c>
      <c r="G40" s="3"/>
      <c r="H40" s="4"/>
      <c r="I40" s="4"/>
    </row>
    <row r="41" ht="45">
      <c r="A41" s="4"/>
      <c r="B41" s="44" t="s">
        <v>72</v>
      </c>
      <c r="C41" s="32" t="s">
        <v>73</v>
      </c>
      <c r="D41" s="33" t="s">
        <v>74</v>
      </c>
      <c r="E41" s="30">
        <f>SUM(E42:E43)</f>
        <v>24332.799999999999</v>
      </c>
      <c r="F41" s="30">
        <f>SUM(F42:F43)</f>
        <v>24332.799999999999</v>
      </c>
      <c r="G41" s="2"/>
      <c r="H41" s="39"/>
      <c r="I41" s="39"/>
    </row>
    <row r="42" ht="30">
      <c r="A42" s="4"/>
      <c r="B42" s="35"/>
      <c r="C42" s="32" t="s">
        <v>75</v>
      </c>
      <c r="D42" s="33" t="s">
        <v>76</v>
      </c>
      <c r="E42" s="30">
        <v>15711.299999999999</v>
      </c>
      <c r="F42" s="30">
        <v>15711.299999999999</v>
      </c>
      <c r="G42" s="2"/>
      <c r="H42" s="39"/>
      <c r="I42" s="39"/>
    </row>
    <row r="43" ht="60">
      <c r="A43" s="4"/>
      <c r="B43" s="35"/>
      <c r="C43" s="32" t="s">
        <v>77</v>
      </c>
      <c r="D43" s="33" t="s">
        <v>78</v>
      </c>
      <c r="E43" s="30">
        <v>8621.5</v>
      </c>
      <c r="F43" s="30">
        <v>8621.5</v>
      </c>
      <c r="G43" s="2"/>
      <c r="H43" s="39"/>
      <c r="I43" s="39"/>
    </row>
    <row r="44" ht="30">
      <c r="A44" s="4"/>
      <c r="B44" s="31" t="s">
        <v>79</v>
      </c>
      <c r="C44" s="32" t="s">
        <v>80</v>
      </c>
      <c r="D44" s="33" t="s">
        <v>81</v>
      </c>
      <c r="E44" s="30">
        <f>SUM(E45:E47)</f>
        <v>673463.90000000002</v>
      </c>
      <c r="F44" s="30">
        <f>SUM(F45:F47)</f>
        <v>672410.90000000002</v>
      </c>
      <c r="G44" s="3"/>
      <c r="H44" s="4"/>
      <c r="I44" s="4"/>
      <c r="L44" s="34"/>
    </row>
    <row r="45" ht="30">
      <c r="A45" s="4"/>
      <c r="B45" s="35"/>
      <c r="C45" s="32" t="s">
        <v>82</v>
      </c>
      <c r="D45" s="33" t="s">
        <v>83</v>
      </c>
      <c r="E45" s="30">
        <v>322902.40000000002</v>
      </c>
      <c r="F45" s="30">
        <v>322892</v>
      </c>
      <c r="G45" s="3"/>
      <c r="H45" s="4"/>
      <c r="I45" s="4"/>
      <c r="L45" s="34"/>
    </row>
    <row r="46" ht="45">
      <c r="A46" s="4"/>
      <c r="B46" s="35"/>
      <c r="C46" s="32" t="s">
        <v>84</v>
      </c>
      <c r="D46" s="33" t="s">
        <v>85</v>
      </c>
      <c r="E46" s="30">
        <v>327337.09999999998</v>
      </c>
      <c r="F46" s="30">
        <v>326294.5</v>
      </c>
      <c r="G46" s="45"/>
      <c r="H46" s="4"/>
      <c r="I46" s="4"/>
      <c r="L46" s="34"/>
    </row>
    <row r="47" s="38" customFormat="1" ht="45">
      <c r="A47" s="39"/>
      <c r="B47" s="35"/>
      <c r="C47" s="32" t="s">
        <v>86</v>
      </c>
      <c r="D47" s="33" t="s">
        <v>87</v>
      </c>
      <c r="E47" s="30">
        <v>23224.400000000001</v>
      </c>
      <c r="F47" s="30">
        <v>23224.400000000001</v>
      </c>
      <c r="G47" s="2"/>
      <c r="H47" s="39"/>
      <c r="I47" s="39"/>
      <c r="L47" s="34"/>
    </row>
    <row r="48" s="38" customFormat="1" ht="37.5" customHeight="1">
      <c r="A48" s="39"/>
      <c r="B48" s="31" t="s">
        <v>88</v>
      </c>
      <c r="C48" s="28" t="s">
        <v>89</v>
      </c>
      <c r="D48" s="33" t="s">
        <v>90</v>
      </c>
      <c r="E48" s="30">
        <v>3655.4000000000001</v>
      </c>
      <c r="F48" s="30">
        <v>3690.5999999999999</v>
      </c>
      <c r="G48" s="2"/>
      <c r="H48" s="39"/>
      <c r="I48" s="39"/>
      <c r="L48" s="34"/>
    </row>
    <row r="49" ht="52.5" customHeight="1">
      <c r="A49" s="4"/>
      <c r="B49" s="31" t="s">
        <v>91</v>
      </c>
      <c r="C49" s="28" t="s">
        <v>92</v>
      </c>
      <c r="D49" s="33" t="s">
        <v>93</v>
      </c>
      <c r="E49" s="30">
        <v>336</v>
      </c>
      <c r="F49" s="30">
        <v>336</v>
      </c>
      <c r="G49" s="3"/>
      <c r="H49" s="4"/>
      <c r="I49" s="4"/>
    </row>
    <row r="50" ht="60">
      <c r="A50" s="4"/>
      <c r="B50" s="31" t="s">
        <v>94</v>
      </c>
      <c r="C50" s="28" t="s">
        <v>95</v>
      </c>
      <c r="D50" s="33" t="s">
        <v>96</v>
      </c>
      <c r="E50" s="30">
        <v>10</v>
      </c>
      <c r="F50" s="30">
        <v>10</v>
      </c>
      <c r="G50" s="3"/>
      <c r="H50" s="4"/>
      <c r="I50" s="4"/>
    </row>
    <row r="51" ht="15">
      <c r="A51" s="4"/>
      <c r="B51" s="35"/>
      <c r="C51" s="46" t="s">
        <v>97</v>
      </c>
      <c r="D51" s="33"/>
      <c r="E51" s="30">
        <f>SUM(E17+E18+E19+E20+E28+E31+E36+E40+E41+E44+E48+E49+E50)</f>
        <v>1795381.6999999997</v>
      </c>
      <c r="F51" s="30">
        <f>SUM(F17+F18+F19+F20+F28+F31+F36+F40+F41+F44+F48+F49+F50)</f>
        <v>1335910.7000000002</v>
      </c>
      <c r="G51" s="3"/>
      <c r="H51" s="4"/>
      <c r="I51" s="4"/>
      <c r="L51" s="34"/>
    </row>
  </sheetData>
  <mergeCells count="5">
    <mergeCell ref="B12:E13"/>
    <mergeCell ref="B15:B16"/>
    <mergeCell ref="C15:C16"/>
    <mergeCell ref="D15:D16"/>
    <mergeCell ref="E15:F15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6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ONLYOFFICE/9.0.0.172</Application>
  <DocSecurity>0</DocSecurity>
  <ScaleCrop>0</ScaleCrop>
  <HeadingPairs>
    <vt:vector size="0" baseType="variant"/>
  </HeadingPairs>
  <TitlesOfParts>
    <vt:vector size="0" baseType="lpstr"/>
  </TitlesOfParts>
  <Company>SPecialiST RePack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revision>13</cp:revision>
  <dcterms:created xsi:type="dcterms:W3CDTF">2019-04-18T07:06:32Z</dcterms:created>
  <dcterms:modified xsi:type="dcterms:W3CDTF">2025-07-16T06:59:12Z</dcterms:modified>
</cp:coreProperties>
</file>